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60.659 с 20.11.2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3" l="1"/>
  <c r="D26" i="3"/>
  <c r="D25" i="3"/>
  <c r="I15" i="3"/>
  <c r="G16" i="3" s="1"/>
  <c r="I16" i="3" s="1"/>
  <c r="G17" i="3" s="1"/>
  <c r="I17" i="3" s="1"/>
  <c r="G18" i="3" s="1"/>
  <c r="I18" i="3" s="1"/>
  <c r="G19" i="3" s="1"/>
  <c r="I19" i="3" s="1"/>
  <c r="G20" i="3" s="1"/>
  <c r="I20" i="3" s="1"/>
  <c r="G21" i="3" s="1"/>
  <c r="I21" i="3" s="1"/>
  <c r="G22" i="3" s="1"/>
  <c r="I22" i="3" s="1"/>
  <c r="D9" i="3"/>
  <c r="H9" i="3" s="1"/>
  <c r="D24" i="3" l="1"/>
</calcChain>
</file>

<file path=xl/sharedStrings.xml><?xml version="1.0" encoding="utf-8"?>
<sst xmlns="http://schemas.openxmlformats.org/spreadsheetml/2006/main" count="53" uniqueCount="50">
  <si>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</si>
  <si>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</si>
  <si>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</si>
  <si>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</si>
  <si>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</si>
  <si>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</si>
  <si>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</si>
  <si>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</si>
  <si>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</si>
  <si>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</si>
  <si>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</si>
  <si>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</si>
  <si>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</si>
  <si>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</si>
  <si>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</si>
  <si>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</si>
  <si>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Индекс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</si>
  <si>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</si>
  <si>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</si>
  <si>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</si>
  <si>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</si>
  <si>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</si>
  <si>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</si>
  <si>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</si>
  <si>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</si>
  <si>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ЛЦ Внуково цех EMS</t>
  </si>
  <si>
    <t>Москва, деревня Шарапово, поселение Марушкинское</t>
  </si>
  <si>
    <t>ШЕРЕМЕТЬЕВО АОПП EMS</t>
  </si>
  <si>
    <t xml:space="preserve"> ХИМКИ, АЭРОПОРТ ШЕРЕМЕТЬЕВО</t>
  </si>
  <si>
    <t>Выгрузка</t>
  </si>
  <si>
    <t>Перерыв</t>
  </si>
  <si>
    <t>Обед. Перерыв</t>
  </si>
  <si>
    <t>ШЕРЕМЕТЬЕВО АОПП</t>
  </si>
  <si>
    <t>Погрузка в ПЖДП при Казанском вокзале</t>
  </si>
  <si>
    <t>Москва, Краснпорудный переулок 7 стр 1</t>
  </si>
  <si>
    <t>Выгрузка. Погрузка в АОПП Внуково</t>
  </si>
  <si>
    <t>ВНУКОВО АОПП</t>
  </si>
  <si>
    <t>МОСКВА, ВНУКОВО, 2-Я РЕЙСОВАЯ, Д.2А стр.1</t>
  </si>
  <si>
    <t>Всего на маршруте</t>
  </si>
  <si>
    <t>Время в пути</t>
  </si>
  <si>
    <t>Время в обмене</t>
  </si>
  <si>
    <t>Обед, перерыв</t>
  </si>
  <si>
    <t xml:space="preserve">МР ЛЦ Внуково </t>
  </si>
  <si>
    <t>Погрузка в АОПП Шереметьево, Погрузка в Шереметьево АОПП EMS</t>
  </si>
  <si>
    <t>ЛЦ Внуково - ЛЦ Внуково цех EMS - Шереметьево АОПП EMS - Шереметьево АОПП - ПЖДП при Казанском вокзале - АОПП Внуково</t>
  </si>
  <si>
    <t>ПЖДП ПРИ КАЗАНСКОМ ВОКЗАЛЕ</t>
  </si>
  <si>
    <t>Погрузка в АОПП Шереметьево</t>
  </si>
  <si>
    <t>Выгрузка из ЛЦ Внуково цех EMS, МР ЛЦ Внуково</t>
  </si>
  <si>
    <t>Выгрузка из ЛЦ Внуково цех EMS</t>
  </si>
  <si>
    <t>77.60.659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</si>
</sst>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5" fillId="0" borderId="0"/>
  </cellStyleXfs>
  <cellXfs count="58">
    <xf numFmtId="0" fontId="0" fillId="0" borderId="0" xfId="0"/>
    <xf numFmtId="0" fontId="6" fillId="0" borderId="0" xfId="3" applyFont="1" applyFill="1"/>
    <xf numFmtId="0" fontId="7" fillId="0" borderId="0" xfId="3" applyFont="1" applyFill="1"/>
    <xf numFmtId="0" fontId="5" fillId="0" borderId="0" xfId="3" applyFont="1" applyFill="1"/>
    <xf numFmtId="0" fontId="8" fillId="0" borderId="0" xfId="3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left" vertical="top"/>
    </xf>
    <xf numFmtId="0" fontId="3" fillId="0" borderId="0" xfId="3" applyFont="1" applyFill="1" applyAlignment="1">
      <alignment horizontal="left" vertical="top"/>
    </xf>
    <xf numFmtId="14" fontId="3" fillId="2" borderId="0" xfId="3" applyNumberFormat="1" applyFont="1" applyFill="1" applyAlignment="1">
      <alignment horizontal="left" vertical="center"/>
    </xf>
    <xf numFmtId="0" fontId="6" fillId="0" borderId="0" xfId="3" applyFont="1" applyFill="1" applyAlignment="1"/>
    <xf numFmtId="0" fontId="5" fillId="0" borderId="0" xfId="3" applyFont="1" applyFill="1" applyAlignment="1"/>
    <xf numFmtId="1" fontId="8" fillId="0" borderId="0" xfId="3" applyNumberFormat="1" applyFont="1" applyFill="1" applyAlignment="1">
      <alignment horizontal="left" vertical="top"/>
    </xf>
    <xf numFmtId="1" fontId="6" fillId="0" borderId="0" xfId="3" applyNumberFormat="1" applyFont="1" applyFill="1"/>
    <xf numFmtId="1" fontId="7" fillId="0" borderId="0" xfId="3" applyNumberFormat="1" applyFont="1" applyFill="1"/>
    <xf numFmtId="0" fontId="7" fillId="0" borderId="0" xfId="3" applyFont="1" applyFill="1" applyAlignment="1">
      <alignment horizontal="left" vertical="center"/>
    </xf>
    <xf numFmtId="20" fontId="7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7" fillId="0" borderId="0" xfId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wrapText="1"/>
    </xf>
    <xf numFmtId="20" fontId="7" fillId="0" borderId="0" xfId="3" applyNumberFormat="1" applyFont="1" applyFill="1" applyBorder="1" applyAlignment="1">
      <alignment horizontal="center" vertical="center" wrapText="1"/>
    </xf>
    <xf numFmtId="49" fontId="8" fillId="0" borderId="0" xfId="3" applyNumberFormat="1" applyFont="1" applyFill="1" applyBorder="1" applyAlignment="1">
      <alignment wrapText="1"/>
    </xf>
    <xf numFmtId="164" fontId="7" fillId="0" borderId="0" xfId="1" applyNumberFormat="1" applyFont="1" applyFill="1" applyBorder="1" applyAlignment="1">
      <alignment horizontal="left" vertical="center" wrapText="1"/>
    </xf>
    <xf numFmtId="0" fontId="12" fillId="0" borderId="0" xfId="0" applyFont="1" applyAlignment="1"/>
    <xf numFmtId="0" fontId="11" fillId="0" borderId="0" xfId="0" applyFont="1" applyFill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4" fillId="0" borderId="1" xfId="3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20" fontId="4" fillId="3" borderId="1" xfId="1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4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center" vertical="center"/>
    </xf>
    <xf numFmtId="20" fontId="4" fillId="2" borderId="1" xfId="1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20" fontId="3" fillId="3" borderId="1" xfId="1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/>
    <xf numFmtId="0" fontId="7" fillId="0" borderId="0" xfId="3" applyFont="1" applyFill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1" fontId="7" fillId="0" borderId="0" xfId="3" applyNumberFormat="1" applyFont="1" applyFill="1" applyAlignment="1">
      <alignment horizontal="center"/>
    </xf>
  </cellXfs>
  <cellStyles count="7">
    <cellStyle name="Обычный" xfId="0" builtinId="0"/>
    <cellStyle name="Обычный 2" xfId="4"/>
    <cellStyle name="Обычный 2 3" xfId="5"/>
    <cellStyle name="Обычный 21 2" xfId="2"/>
    <cellStyle name="Обычный 3 2" xfId="6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4"/>
  <sheetViews>
    <sheetView tabSelected="1" zoomScale="80" zoomScaleNormal="80" workbookViewId="0">
      <selection activeCell="A48" sqref="A29:XFD48"/>
    </sheetView>
  </sheetViews>
  <sheetFormatPr defaultColWidth="10.3984375" defaultRowHeight="12.75" x14ac:dyDescent="0.35"/>
  <cols>
    <col min="1" max="1" width="4.86328125" style="3" customWidth="1"/>
    <col min="2" max="2" width="49.3984375" style="3" customWidth="1"/>
    <col min="3" max="3" width="15.3984375" style="3" customWidth="1"/>
    <col min="4" max="4" width="51.86328125" style="3" customWidth="1"/>
    <col min="5" max="5" width="18.1328125" style="3" customWidth="1"/>
    <col min="6" max="6" width="11.1328125" style="3" customWidth="1"/>
    <col min="7" max="7" width="11.59765625" style="3" customWidth="1"/>
    <col min="8" max="8" width="10.265625" style="3" customWidth="1"/>
    <col min="9" max="9" width="15.1328125" style="3" customWidth="1"/>
    <col min="10" max="10" width="38.1328125" style="3" customWidth="1"/>
    <col min="11" max="22" width="5.59765625" style="3" customWidth="1"/>
    <col min="23" max="16384" width="10.3984375" style="3"/>
  </cols>
  <sheetData>
    <row r="1" spans="1:10" ht="15.4" x14ac:dyDescent="0.4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0" ht="15" x14ac:dyDescent="0.4">
      <c r="A2" s="1"/>
      <c r="B2" s="1"/>
      <c r="C2" s="1"/>
      <c r="D2" s="1"/>
      <c r="E2" s="4" t="s">
        <v>0</v>
      </c>
      <c r="F2" s="4"/>
      <c r="G2" s="4"/>
      <c r="H2" s="4"/>
      <c r="I2" s="4"/>
      <c r="J2" s="4"/>
    </row>
    <row r="3" spans="1:10" ht="35.65" customHeight="1" x14ac:dyDescent="0.4">
      <c r="A3" s="1"/>
      <c r="B3" s="56" t="s">
        <v>44</v>
      </c>
      <c r="C3" s="56"/>
      <c r="D3" s="56"/>
      <c r="E3" s="56"/>
      <c r="F3" s="56"/>
      <c r="G3" s="56"/>
      <c r="H3" s="56"/>
      <c r="I3" s="56"/>
      <c r="J3" s="56"/>
    </row>
    <row r="4" spans="1:10" ht="15" x14ac:dyDescent="0.4">
      <c r="A4" s="1"/>
      <c r="B4" s="1"/>
      <c r="C4" s="1"/>
      <c r="D4" s="1"/>
      <c r="E4" s="1"/>
      <c r="F4" s="5"/>
      <c r="G4" s="5"/>
      <c r="H4" s="5"/>
      <c r="I4" s="5"/>
      <c r="J4" s="5"/>
    </row>
    <row r="5" spans="1:10" ht="15.4" x14ac:dyDescent="0.4">
      <c r="A5" s="6" t="s">
        <v>1</v>
      </c>
      <c r="B5" s="5"/>
      <c r="C5" s="5"/>
      <c r="D5" s="7" t="s">
        <v>2</v>
      </c>
      <c r="E5" s="1"/>
      <c r="F5" s="1"/>
      <c r="G5" s="1"/>
      <c r="H5" s="1"/>
      <c r="I5" s="1"/>
      <c r="J5" s="5"/>
    </row>
    <row r="6" spans="1:10" ht="17.25" x14ac:dyDescent="0.45">
      <c r="A6" s="6" t="s">
        <v>3</v>
      </c>
      <c r="B6" s="2"/>
      <c r="C6" s="2"/>
      <c r="D6" s="8" t="s">
        <v>49</v>
      </c>
      <c r="E6" s="1"/>
      <c r="F6" s="1"/>
      <c r="G6" s="1"/>
      <c r="H6" s="1"/>
      <c r="I6" s="1"/>
      <c r="J6" s="48"/>
    </row>
    <row r="7" spans="1:10" ht="17.25" x14ac:dyDescent="0.4">
      <c r="A7" s="6" t="s">
        <v>4</v>
      </c>
      <c r="B7" s="6"/>
      <c r="C7" s="6"/>
      <c r="D7" s="9">
        <v>45981</v>
      </c>
      <c r="E7" s="1"/>
      <c r="F7" s="1"/>
      <c r="G7" s="1"/>
      <c r="H7" s="1"/>
      <c r="I7" s="1"/>
      <c r="J7" s="1"/>
    </row>
    <row r="8" spans="1:10" s="11" customFormat="1" ht="15.4" x14ac:dyDescent="0.4">
      <c r="A8" s="6" t="s">
        <v>5</v>
      </c>
      <c r="B8" s="6"/>
      <c r="C8" s="6"/>
      <c r="D8" s="7" t="s">
        <v>6</v>
      </c>
      <c r="E8" s="10"/>
      <c r="F8" s="10"/>
      <c r="G8" s="10"/>
      <c r="H8" s="10"/>
      <c r="I8" s="10"/>
      <c r="J8" s="10"/>
    </row>
    <row r="9" spans="1:10" ht="15.4" x14ac:dyDescent="0.45">
      <c r="A9" s="6" t="s">
        <v>7</v>
      </c>
      <c r="B9" s="6"/>
      <c r="C9" s="6"/>
      <c r="D9" s="12">
        <f>SUM(E15:E22)</f>
        <v>155.80000000000001</v>
      </c>
      <c r="E9" s="13"/>
      <c r="F9" s="57" t="s">
        <v>8</v>
      </c>
      <c r="G9" s="57"/>
      <c r="H9" s="14">
        <f>D9-H10</f>
        <v>155.80000000000001</v>
      </c>
      <c r="I9" s="1"/>
      <c r="J9" s="1"/>
    </row>
    <row r="10" spans="1:10" ht="15.4" x14ac:dyDescent="0.45">
      <c r="A10" s="6" t="s">
        <v>9</v>
      </c>
      <c r="B10" s="6"/>
      <c r="C10" s="6"/>
      <c r="D10" s="7" t="s">
        <v>10</v>
      </c>
      <c r="E10" s="1"/>
      <c r="F10" s="55" t="s">
        <v>11</v>
      </c>
      <c r="G10" s="55"/>
      <c r="H10" s="2">
        <v>0</v>
      </c>
      <c r="I10" s="1"/>
      <c r="J10" s="1"/>
    </row>
    <row r="11" spans="1:10" ht="15.4" x14ac:dyDescent="0.4">
      <c r="A11" s="15" t="s">
        <v>12</v>
      </c>
      <c r="B11" s="15"/>
      <c r="C11" s="15"/>
      <c r="D11" s="7" t="s">
        <v>13</v>
      </c>
      <c r="E11" s="1"/>
      <c r="F11" s="1"/>
      <c r="G11" s="1"/>
      <c r="H11" s="1"/>
      <c r="I11" s="1"/>
      <c r="J11" s="1"/>
    </row>
    <row r="12" spans="1:10" ht="15.4" x14ac:dyDescent="0.45">
      <c r="A12" s="1"/>
      <c r="B12" s="1"/>
      <c r="C12" s="1"/>
      <c r="D12" s="1"/>
      <c r="E12" s="1"/>
      <c r="F12" s="2"/>
      <c r="G12" s="2"/>
      <c r="H12" s="2"/>
      <c r="I12" s="2"/>
      <c r="J12" s="2"/>
    </row>
    <row r="13" spans="1:10" ht="15.4" x14ac:dyDescent="0.35">
      <c r="A13" s="50" t="s">
        <v>14</v>
      </c>
      <c r="B13" s="50" t="s">
        <v>15</v>
      </c>
      <c r="C13" s="52" t="s">
        <v>16</v>
      </c>
      <c r="D13" s="50" t="s">
        <v>17</v>
      </c>
      <c r="E13" s="50" t="s">
        <v>18</v>
      </c>
      <c r="F13" s="50" t="s">
        <v>19</v>
      </c>
      <c r="G13" s="50"/>
      <c r="H13" s="50"/>
      <c r="I13" s="50"/>
      <c r="J13" s="50" t="s">
        <v>20</v>
      </c>
    </row>
    <row r="14" spans="1:10" ht="45.4" customHeight="1" x14ac:dyDescent="0.35">
      <c r="A14" s="51"/>
      <c r="B14" s="51"/>
      <c r="C14" s="53"/>
      <c r="D14" s="51"/>
      <c r="E14" s="54"/>
      <c r="F14" s="49" t="s">
        <v>21</v>
      </c>
      <c r="G14" s="49" t="s">
        <v>22</v>
      </c>
      <c r="H14" s="49" t="s">
        <v>23</v>
      </c>
      <c r="I14" s="49" t="s">
        <v>24</v>
      </c>
      <c r="J14" s="50"/>
    </row>
    <row r="15" spans="1:10" ht="35.25" x14ac:dyDescent="0.35">
      <c r="A15" s="30">
        <v>2</v>
      </c>
      <c r="B15" s="33" t="s">
        <v>42</v>
      </c>
      <c r="C15" s="34">
        <v>102975</v>
      </c>
      <c r="D15" s="44" t="s">
        <v>26</v>
      </c>
      <c r="E15" s="35"/>
      <c r="F15" s="32"/>
      <c r="G15" s="45">
        <v>0.67361111111111105</v>
      </c>
      <c r="H15" s="36">
        <v>1.3888888888888888E-2</v>
      </c>
      <c r="I15" s="45">
        <f>G15+H15</f>
        <v>0.68749999999999989</v>
      </c>
      <c r="J15" s="31" t="s">
        <v>46</v>
      </c>
    </row>
    <row r="16" spans="1:10" ht="52.9" x14ac:dyDescent="0.35">
      <c r="A16" s="30">
        <v>3</v>
      </c>
      <c r="B16" s="33" t="s">
        <v>25</v>
      </c>
      <c r="C16" s="37">
        <v>130214</v>
      </c>
      <c r="D16" s="44" t="s">
        <v>26</v>
      </c>
      <c r="E16" s="35">
        <v>0.9</v>
      </c>
      <c r="F16" s="38">
        <v>3.472222222222222E-3</v>
      </c>
      <c r="G16" s="45">
        <f t="shared" ref="G16:G22" si="0">I15+F16</f>
        <v>0.6909722222222221</v>
      </c>
      <c r="H16" s="38">
        <v>1.3888888888888888E-2</v>
      </c>
      <c r="I16" s="45">
        <f t="shared" ref="I16:I22" si="1">G16+H16</f>
        <v>0.70486111111111094</v>
      </c>
      <c r="J16" s="31" t="s">
        <v>43</v>
      </c>
    </row>
    <row r="17" spans="1:10" ht="38.65" customHeight="1" x14ac:dyDescent="0.35">
      <c r="A17" s="30">
        <v>4</v>
      </c>
      <c r="B17" s="39" t="s">
        <v>27</v>
      </c>
      <c r="C17" s="40">
        <v>130980</v>
      </c>
      <c r="D17" s="44" t="s">
        <v>28</v>
      </c>
      <c r="E17" s="35">
        <v>68.099999999999994</v>
      </c>
      <c r="F17" s="38">
        <v>9.0277777777777776E-2</v>
      </c>
      <c r="G17" s="45">
        <f t="shared" si="0"/>
        <v>0.79513888888888873</v>
      </c>
      <c r="H17" s="38">
        <v>1.0416666666666666E-2</v>
      </c>
      <c r="I17" s="45">
        <f t="shared" si="1"/>
        <v>0.80555555555555536</v>
      </c>
      <c r="J17" s="32" t="s">
        <v>48</v>
      </c>
    </row>
    <row r="18" spans="1:10" ht="38.65" customHeight="1" x14ac:dyDescent="0.35">
      <c r="A18" s="30">
        <v>5</v>
      </c>
      <c r="B18" s="39" t="s">
        <v>32</v>
      </c>
      <c r="C18" s="40">
        <v>104040</v>
      </c>
      <c r="D18" s="44"/>
      <c r="E18" s="35">
        <v>1</v>
      </c>
      <c r="F18" s="38">
        <v>3.472222222222222E-3</v>
      </c>
      <c r="G18" s="45">
        <f t="shared" si="0"/>
        <v>0.80902777777777757</v>
      </c>
      <c r="H18" s="38">
        <v>1.0416666666666666E-2</v>
      </c>
      <c r="I18" s="45">
        <f t="shared" si="1"/>
        <v>0.8194444444444442</v>
      </c>
      <c r="J18" s="32" t="s">
        <v>47</v>
      </c>
    </row>
    <row r="19" spans="1:10" ht="38.65" customHeight="1" x14ac:dyDescent="0.35">
      <c r="A19" s="30">
        <v>6</v>
      </c>
      <c r="B19" s="33" t="s">
        <v>30</v>
      </c>
      <c r="C19" s="37"/>
      <c r="D19" s="44"/>
      <c r="E19" s="35"/>
      <c r="F19" s="38"/>
      <c r="G19" s="45">
        <f t="shared" si="0"/>
        <v>0.8194444444444442</v>
      </c>
      <c r="H19" s="38">
        <v>4.1666666666666664E-2</v>
      </c>
      <c r="I19" s="45">
        <f t="shared" si="1"/>
        <v>0.86111111111111083</v>
      </c>
      <c r="J19" s="41" t="s">
        <v>31</v>
      </c>
    </row>
    <row r="20" spans="1:10" ht="38.65" customHeight="1" x14ac:dyDescent="0.35">
      <c r="A20" s="30">
        <v>7</v>
      </c>
      <c r="B20" s="33" t="s">
        <v>32</v>
      </c>
      <c r="C20" s="37">
        <v>104040</v>
      </c>
      <c r="D20" s="44" t="s">
        <v>28</v>
      </c>
      <c r="E20" s="35">
        <v>1</v>
      </c>
      <c r="F20" s="38">
        <v>3.472222222222222E-3</v>
      </c>
      <c r="G20" s="45">
        <f t="shared" si="0"/>
        <v>0.86458333333333304</v>
      </c>
      <c r="H20" s="38">
        <v>2.0833333333333332E-2</v>
      </c>
      <c r="I20" s="45">
        <f t="shared" si="1"/>
        <v>0.88541666666666641</v>
      </c>
      <c r="J20" s="41" t="s">
        <v>33</v>
      </c>
    </row>
    <row r="21" spans="1:10" ht="38.65" customHeight="1" x14ac:dyDescent="0.35">
      <c r="A21" s="30">
        <v>8</v>
      </c>
      <c r="B21" s="33" t="s">
        <v>45</v>
      </c>
      <c r="C21" s="37">
        <v>102000</v>
      </c>
      <c r="D21" s="44" t="s">
        <v>34</v>
      </c>
      <c r="E21" s="42">
        <v>39.799999999999997</v>
      </c>
      <c r="F21" s="43">
        <v>6.9444444444444434E-2</v>
      </c>
      <c r="G21" s="45">
        <f t="shared" si="0"/>
        <v>0.95486111111111083</v>
      </c>
      <c r="H21" s="38">
        <v>4.1666666666666664E-2</v>
      </c>
      <c r="I21" s="45">
        <f t="shared" si="1"/>
        <v>0.99652777777777746</v>
      </c>
      <c r="J21" s="41" t="s">
        <v>35</v>
      </c>
    </row>
    <row r="22" spans="1:10" ht="38.65" customHeight="1" x14ac:dyDescent="0.35">
      <c r="A22" s="30">
        <v>9</v>
      </c>
      <c r="B22" s="33" t="s">
        <v>36</v>
      </c>
      <c r="C22" s="37">
        <v>102300</v>
      </c>
      <c r="D22" s="44" t="s">
        <v>37</v>
      </c>
      <c r="E22" s="42">
        <v>45</v>
      </c>
      <c r="F22" s="43">
        <v>6.9444444444444434E-2</v>
      </c>
      <c r="G22" s="45">
        <f t="shared" si="0"/>
        <v>1.0659722222222219</v>
      </c>
      <c r="H22" s="38">
        <v>2.0833333333333332E-2</v>
      </c>
      <c r="I22" s="45">
        <f t="shared" si="1"/>
        <v>1.0868055555555551</v>
      </c>
      <c r="J22" s="41" t="s">
        <v>29</v>
      </c>
    </row>
    <row r="23" spans="1:10" ht="15.4" x14ac:dyDescent="0.45">
      <c r="A23" s="1"/>
      <c r="B23" s="1"/>
      <c r="C23" s="1"/>
      <c r="D23" s="1"/>
      <c r="E23" s="1"/>
      <c r="F23" s="16"/>
      <c r="G23" s="16"/>
      <c r="H23" s="17"/>
      <c r="I23" s="16"/>
      <c r="J23" s="18"/>
    </row>
    <row r="24" spans="1:10" ht="15" customHeight="1" x14ac:dyDescent="0.45">
      <c r="A24" s="1"/>
      <c r="B24" s="27" t="s">
        <v>38</v>
      </c>
      <c r="C24" s="27"/>
      <c r="D24" s="46">
        <f>(D25+D26)</f>
        <v>0.37152777777777779</v>
      </c>
      <c r="E24" s="19"/>
      <c r="F24" s="20"/>
      <c r="G24" s="2"/>
      <c r="H24" s="2"/>
      <c r="I24" s="2"/>
      <c r="J24" s="1"/>
    </row>
    <row r="25" spans="1:10" ht="15" customHeight="1" x14ac:dyDescent="0.45">
      <c r="A25" s="1"/>
      <c r="B25" s="27" t="s">
        <v>39</v>
      </c>
      <c r="C25" s="27"/>
      <c r="D25" s="46">
        <f>SUM(F15:F22)</f>
        <v>0.23958333333333331</v>
      </c>
      <c r="E25" s="19"/>
      <c r="F25" s="20"/>
      <c r="G25" s="21"/>
      <c r="H25" s="22"/>
      <c r="I25" s="23"/>
      <c r="J25" s="1"/>
    </row>
    <row r="26" spans="1:10" ht="15" customHeight="1" x14ac:dyDescent="0.4">
      <c r="A26" s="1"/>
      <c r="B26" s="27" t="s">
        <v>40</v>
      </c>
      <c r="C26" s="27"/>
      <c r="D26" s="47">
        <f>SUM(H15:H22)-D27</f>
        <v>0.13194444444444445</v>
      </c>
      <c r="E26" s="19"/>
      <c r="F26" s="20"/>
      <c r="G26" s="21"/>
      <c r="H26" s="24"/>
      <c r="I26" s="24"/>
      <c r="J26" s="1"/>
    </row>
    <row r="27" spans="1:10" ht="15" customHeight="1" x14ac:dyDescent="0.45">
      <c r="A27" s="1"/>
      <c r="B27" s="28" t="s">
        <v>41</v>
      </c>
      <c r="C27" s="28"/>
      <c r="D27" s="47">
        <f>H19</f>
        <v>4.1666666666666664E-2</v>
      </c>
      <c r="E27" s="19"/>
      <c r="F27" s="25"/>
      <c r="G27" s="21"/>
      <c r="H27" s="22"/>
      <c r="I27" s="23"/>
      <c r="J27" s="1"/>
    </row>
    <row r="28" spans="1:10" ht="17.649999999999999" x14ac:dyDescent="0.5">
      <c r="A28" s="1"/>
      <c r="B28" s="29"/>
      <c r="C28" s="29"/>
      <c r="D28" s="29"/>
      <c r="E28" s="26"/>
      <c r="F28" s="25"/>
      <c r="G28" s="1"/>
      <c r="H28" s="1"/>
      <c r="I28" s="1"/>
      <c r="J28" s="1"/>
    </row>
    <row r="43" spans="6:6" ht="14.25" x14ac:dyDescent="0.45">
      <c r="F43"/>
    </row>
    <row r="44" spans="6:6" ht="14.25" x14ac:dyDescent="0.45">
      <c r="F44"/>
    </row>
  </sheetData>
  <mergeCells count="10">
    <mergeCell ref="F10:G10"/>
    <mergeCell ref="B3:J3"/>
    <mergeCell ref="F9:G9"/>
    <mergeCell ref="J13:J14"/>
    <mergeCell ref="A13:A14"/>
    <mergeCell ref="B13:B14"/>
    <mergeCell ref="C13:C14"/>
    <mergeCell ref="D13:D14"/>
    <mergeCell ref="E13:E14"/>
    <mergeCell ref="F13:I13"/>
  </mergeCells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77.60.659 с 20.11.25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2026-05-06T08:36:51Z</dcterms:modified>
</cp:coreProperties>
</file>